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120" yWindow="1560" windowWidth="15180" windowHeight="7395" activeTab="1"/>
  </bookViews>
  <sheets>
    <sheet name="Лист1" sheetId="4" r:id="rId1"/>
    <sheet name="Корректировка Гаврлова" sheetId="5" r:id="rId2"/>
  </sheets>
  <definedNames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Заказчик" localSheetId="1">#REF!</definedName>
    <definedName name="Заказчик">#REF!</definedName>
    <definedName name="Инвестор" localSheetId="1">#REF!</definedName>
    <definedName name="Инвестор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>#REF!</definedName>
    <definedName name="Итого_ЗПМ_в_базисных_ценах_с_учетом_к_тов" localSheetId="1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>#REF!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>#REF!</definedName>
    <definedName name="_xlnm.Print_Area" localSheetId="1">'Корректировка Гаврлова'!$A$1:$E$21</definedName>
    <definedName name="_xlnm.Print_Area" localSheetId="0">Лист1!$A$1:$E$21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Проверил" localSheetId="1">#REF!</definedName>
    <definedName name="Проверил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>#REF!</definedName>
    <definedName name="Районный_к_т_к_ЗП" localSheetId="1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оставил" localSheetId="1">#REF!</definedName>
    <definedName name="Составил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>#REF!</definedName>
    <definedName name="Территориальная_поправка_к_ТЕР" localSheetId="1">#REF!</definedName>
    <definedName name="Территориальная_поправка_к_ТЕР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</definedNames>
  <calcPr calcId="145621"/>
</workbook>
</file>

<file path=xl/calcChain.xml><?xml version="1.0" encoding="utf-8"?>
<calcChain xmlns="http://schemas.openxmlformats.org/spreadsheetml/2006/main">
  <c r="C12" i="5" l="1"/>
  <c r="B12" i="5"/>
  <c r="E10" i="5"/>
  <c r="D10" i="5"/>
  <c r="D11" i="5" l="1"/>
  <c r="D12" i="5" s="1"/>
  <c r="E11" i="5" l="1"/>
  <c r="E12" i="5" s="1"/>
  <c r="C13" i="5" l="1"/>
  <c r="D13" i="5" l="1"/>
  <c r="D14" i="5" s="1"/>
  <c r="C14" i="5"/>
  <c r="C12" i="4"/>
  <c r="D11" i="4"/>
  <c r="E11" i="4" s="1"/>
  <c r="D10" i="4"/>
  <c r="E10" i="4" s="1"/>
  <c r="E13" i="5" l="1"/>
  <c r="E14" i="5" s="1"/>
  <c r="E12" i="4"/>
  <c r="D12" i="4" l="1"/>
  <c r="D13" i="4" s="1"/>
  <c r="D14" i="4" s="1"/>
  <c r="C13" i="4"/>
  <c r="C14" i="4" s="1"/>
  <c r="E13" i="4" l="1"/>
  <c r="E14" i="4" l="1"/>
</calcChain>
</file>

<file path=xl/sharedStrings.xml><?xml version="1.0" encoding="utf-8"?>
<sst xmlns="http://schemas.openxmlformats.org/spreadsheetml/2006/main" count="38" uniqueCount="25">
  <si>
    <t>руб.</t>
  </si>
  <si>
    <t>(наименование стройки)</t>
  </si>
  <si>
    <t>Сметная стоимость строительства в текущем уровне цен, пересчитанная на момент проведения процедуры закупки</t>
  </si>
  <si>
    <t>Начальная (максимальная) цена</t>
  </si>
  <si>
    <t>Итого:</t>
  </si>
  <si>
    <t>НДС 18%</t>
  </si>
  <si>
    <t>Всего:</t>
  </si>
  <si>
    <t>Сметная стоимость строительства в базисном уровне цен на 2001г</t>
  </si>
  <si>
    <t>Приложение № 4</t>
  </si>
  <si>
    <t xml:space="preserve"> </t>
  </si>
  <si>
    <t xml:space="preserve">Наименование услуг и работ (затрат) </t>
  </si>
  <si>
    <t>Сметная стоимость строительства в текущем уровне цен на 2015г.</t>
  </si>
  <si>
    <t>Капитальный ремонт ПАО "НЗХК"</t>
  </si>
  <si>
    <t xml:space="preserve">     Инженер-сметчик                                                                                     А.И. Калиниченко</t>
  </si>
  <si>
    <t>к заявке № 19</t>
  </si>
  <si>
    <t>ИНженер ОП Новосибирск                                                        И.Г. Симович</t>
  </si>
  <si>
    <t>Цех №11, зд.139А (инв.193319) - устройство наливных кровель с применением битумно-эмульсионной мастики на твердых эмульгаторах                                                                     Локальная смета №514-101/80</t>
  </si>
  <si>
    <t>Цех №11, подстанция №18(КП-3)(инв.188248)-устройство наливных кровель с применением битумно-эмульсионной мастики на твердых эмульгаторах                                                                       Локальная смета №524-104/76</t>
  </si>
  <si>
    <t>Обоснование начальной (максимальной) цены договора на выполнение работ по гидроизоляции кровель зданий 139А и подстанции №18 (КП-3) цеха № 11  ПАО "НЗХК" с применением битумно-эмульсионной мастики на твердых эмульгаторах.</t>
  </si>
  <si>
    <t>Директор ОП Новосибирск                                                        Н.И. Бикташев</t>
  </si>
  <si>
    <t>Реконструкция ПАО "НЗХК"</t>
  </si>
  <si>
    <t>к заявке № 42</t>
  </si>
  <si>
    <t xml:space="preserve">Цех №1.Здание 336В. ПНР учёта оборотной воды и управления ГВС.                                                                      ЛОКАЛЬНЫЙ СМЕТНЫЙ РАСЧЕТ  №4/2014-01-05/37 </t>
  </si>
  <si>
    <t xml:space="preserve">Цех №1.Здание 336В. ПНР учёта оборотной воды.                                                               ЛОКАЛЬНЫЙ СМЕТНЫЙ РАСЧЕТ  №4/2014-01-06/38 </t>
  </si>
  <si>
    <t>Обоснование начальной (максимальной) цены договора на пусконаладочные работы учета оборотной воды и управления ГВС в здании 336В цеха №1  ПАО "НЗХК"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</si>
</sst>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3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0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9"/>
      <name val="Tahoma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57">
    <xf numFmtId="0" fontId="0" fillId="0" borderId="0"/>
    <xf numFmtId="0" fontId="4" fillId="0" borderId="1">
      <alignment horizontal="center"/>
    </xf>
    <xf numFmtId="0" fontId="4" fillId="0" borderId="1">
      <alignment horizontal="center"/>
    </xf>
    <xf numFmtId="0" fontId="4" fillId="0" borderId="0">
      <alignment horizontal="right" vertical="top" wrapText="1"/>
    </xf>
    <xf numFmtId="0" fontId="4" fillId="0" borderId="1">
      <alignment horizontal="center"/>
    </xf>
    <xf numFmtId="0" fontId="4" fillId="0" borderId="1">
      <alignment horizontal="center"/>
    </xf>
    <xf numFmtId="0" fontId="4" fillId="0" borderId="1">
      <alignment horizontal="center" wrapText="1"/>
    </xf>
    <xf numFmtId="0" fontId="4" fillId="0" borderId="1">
      <alignment horizontal="center"/>
    </xf>
    <xf numFmtId="0" fontId="4" fillId="0" borderId="1">
      <alignment horizontal="center" wrapText="1"/>
    </xf>
    <xf numFmtId="0" fontId="4" fillId="0" borderId="1">
      <alignment horizontal="center"/>
    </xf>
    <xf numFmtId="0" fontId="4" fillId="0" borderId="0">
      <alignment horizontal="center" vertical="top" wrapText="1"/>
    </xf>
    <xf numFmtId="0" fontId="4" fillId="0" borderId="0">
      <alignment horizontal="center"/>
    </xf>
    <xf numFmtId="0" fontId="4" fillId="0" borderId="0">
      <alignment horizontal="left" vertical="top"/>
    </xf>
    <xf numFmtId="0" fontId="4" fillId="0" borderId="0"/>
    <xf numFmtId="0" fontId="13" fillId="6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3" fillId="10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2" applyNumberFormat="0" applyAlignment="0" applyProtection="0"/>
    <xf numFmtId="0" fontId="13" fillId="9" borderId="0" applyNumberFormat="0" applyBorder="0" applyAlignment="0" applyProtection="0"/>
    <xf numFmtId="0" fontId="16" fillId="20" borderId="3" applyNumberFormat="0" applyAlignment="0" applyProtection="0"/>
    <xf numFmtId="0" fontId="17" fillId="20" borderId="2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3" fillId="8" borderId="0" applyNumberFormat="0" applyBorder="0" applyAlignment="0" applyProtection="0"/>
    <xf numFmtId="0" fontId="22" fillId="21" borderId="8" applyNumberFormat="0" applyAlignment="0" applyProtection="0"/>
    <xf numFmtId="0" fontId="23" fillId="0" borderId="1">
      <alignment horizontal="center" wrapText="1"/>
    </xf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2" fillId="23" borderId="9" applyNumberFormat="0" applyFont="0" applyAlignment="0" applyProtection="0"/>
    <xf numFmtId="0" fontId="13" fillId="4" borderId="0" applyNumberFormat="0" applyBorder="0" applyAlignment="0" applyProtection="0"/>
    <xf numFmtId="0" fontId="13" fillId="3" borderId="0" applyNumberFormat="0" applyBorder="0" applyAlignment="0" applyProtection="0"/>
    <xf numFmtId="0" fontId="13" fillId="2" borderId="0" applyNumberFormat="0" applyBorder="0" applyAlignment="0" applyProtection="0"/>
    <xf numFmtId="0" fontId="28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2" applyNumberFormat="0" applyAlignment="0" applyProtection="0"/>
    <xf numFmtId="0" fontId="16" fillId="20" borderId="3" applyNumberFormat="0" applyAlignment="0" applyProtection="0"/>
    <xf numFmtId="0" fontId="17" fillId="20" borderId="2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21" borderId="8" applyNumberFormat="0" applyAlignment="0" applyProtection="0"/>
    <xf numFmtId="0" fontId="23" fillId="0" borderId="1">
      <alignment horizontal="center" wrapText="1"/>
    </xf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2" fillId="23" borderId="9" applyNumberFormat="0" applyFont="0" applyAlignment="0" applyProtection="0"/>
    <xf numFmtId="0" fontId="28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1">
      <alignment horizont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1" fillId="0" borderId="0" xfId="0" applyFont="1"/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0" fontId="5" fillId="24" borderId="1" xfId="0" applyFont="1" applyFill="1" applyBorder="1" applyAlignment="1">
      <alignment horizontal="left" vertical="center" wrapText="1"/>
    </xf>
    <xf numFmtId="0" fontId="5" fillId="24" borderId="1" xfId="0" applyFont="1" applyFill="1" applyBorder="1" applyAlignment="1">
      <alignment horizontal="center" vertical="center" wrapText="1"/>
    </xf>
    <xf numFmtId="0" fontId="9" fillId="24" borderId="1" xfId="0" applyFont="1" applyFill="1" applyBorder="1" applyAlignment="1">
      <alignment horizontal="left" vertical="center" wrapText="1"/>
    </xf>
    <xf numFmtId="0" fontId="0" fillId="24" borderId="0" xfId="0" applyFill="1" applyAlignment="1">
      <alignment horizontal="left" vertical="center"/>
    </xf>
    <xf numFmtId="0" fontId="11" fillId="24" borderId="0" xfId="0" applyFont="1" applyFill="1" applyAlignment="1">
      <alignment horizontal="left" vertical="center"/>
    </xf>
    <xf numFmtId="164" fontId="5" fillId="24" borderId="1" xfId="0" applyNumberFormat="1" applyFont="1" applyFill="1" applyBorder="1" applyAlignment="1">
      <alignment horizontal="right" vertical="center" wrapText="1"/>
    </xf>
    <xf numFmtId="164" fontId="9" fillId="24" borderId="1" xfId="0" applyNumberFormat="1" applyFont="1" applyFill="1" applyBorder="1" applyAlignment="1">
      <alignment horizontal="right" vertical="center" wrapText="1"/>
    </xf>
    <xf numFmtId="0" fontId="0" fillId="24" borderId="0" xfId="0" applyFill="1" applyAlignment="1">
      <alignment vertical="center"/>
    </xf>
    <xf numFmtId="0" fontId="0" fillId="24" borderId="0" xfId="0" applyFill="1"/>
    <xf numFmtId="0" fontId="11" fillId="24" borderId="0" xfId="0" applyFont="1" applyFill="1"/>
    <xf numFmtId="0" fontId="7" fillId="0" borderId="0" xfId="0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</cellXfs>
  <cellStyles count="157">
    <cellStyle name="20% - Акцент1 2" xfId="15"/>
    <cellStyle name="20% - Акцент1 3" xfId="61"/>
    <cellStyle name="20% - Акцент2 2" xfId="16"/>
    <cellStyle name="20% - Акцент2 3" xfId="60"/>
    <cellStyle name="20% - Акцент3 2" xfId="17"/>
    <cellStyle name="20% - Акцент3 3" xfId="59"/>
    <cellStyle name="20% - Акцент4 2" xfId="18"/>
    <cellStyle name="20% - Акцент4 3" xfId="55"/>
    <cellStyle name="20% - Акцент5 2" xfId="19"/>
    <cellStyle name="20% - Акцент5 3" xfId="14"/>
    <cellStyle name="20% - Акцент6 2" xfId="20"/>
    <cellStyle name="20% - Акцент6 3" xfId="54"/>
    <cellStyle name="40% - Акцент1 2" xfId="21"/>
    <cellStyle name="40% - Акцент1 3" xfId="49"/>
    <cellStyle name="40% - Акцент2 2" xfId="22"/>
    <cellStyle name="40% - Акцент2 3" xfId="41"/>
    <cellStyle name="40% - Акцент3 2" xfId="23"/>
    <cellStyle name="40% - Акцент3 3" xfId="33"/>
    <cellStyle name="40% - Акцент4 2" xfId="24"/>
    <cellStyle name="40% - Акцент4 3" xfId="65"/>
    <cellStyle name="40% - Акцент5 2" xfId="25"/>
    <cellStyle name="40% - Акцент5 3" xfId="66"/>
    <cellStyle name="40% - Акцент6 2" xfId="26"/>
    <cellStyle name="40% - Акцент6 3" xfId="67"/>
    <cellStyle name="60% - Акцент1 2" xfId="27"/>
    <cellStyle name="60% - Акцент1 3" xfId="68"/>
    <cellStyle name="60% - Акцент2 2" xfId="28"/>
    <cellStyle name="60% - Акцент2 3" xfId="69"/>
    <cellStyle name="60% - Акцент3 2" xfId="29"/>
    <cellStyle name="60% - Акцент3 3" xfId="70"/>
    <cellStyle name="60% - Акцент4 2" xfId="30"/>
    <cellStyle name="60% - Акцент4 3" xfId="71"/>
    <cellStyle name="60% - Акцент5 2" xfId="31"/>
    <cellStyle name="60% - Акцент5 3" xfId="72"/>
    <cellStyle name="60% - Акцент6 2" xfId="32"/>
    <cellStyle name="60% - Акцент6 3" xfId="73"/>
    <cellStyle name="Акт" xfId="1"/>
    <cellStyle name="Акцент1 2" xfId="34"/>
    <cellStyle name="Акцент1 3" xfId="74"/>
    <cellStyle name="Акцент2 2" xfId="35"/>
    <cellStyle name="Акцент2 3" xfId="75"/>
    <cellStyle name="Акцент3 2" xfId="36"/>
    <cellStyle name="Акцент3 3" xfId="76"/>
    <cellStyle name="Акцент4 2" xfId="37"/>
    <cellStyle name="Акцент4 3" xfId="77"/>
    <cellStyle name="Акцент5 2" xfId="38"/>
    <cellStyle name="Акцент5 3" xfId="78"/>
    <cellStyle name="Акцент6 2" xfId="39"/>
    <cellStyle name="Акцент6 3" xfId="79"/>
    <cellStyle name="Ввод  2" xfId="40"/>
    <cellStyle name="Ввод  3" xfId="80"/>
    <cellStyle name="ВедРесурсов" xfId="2"/>
    <cellStyle name="Вывод 2" xfId="42"/>
    <cellStyle name="Вывод 3" xfId="81"/>
    <cellStyle name="Вычисление 2" xfId="43"/>
    <cellStyle name="Вычисление 3" xfId="82"/>
    <cellStyle name="Заголовок 1 2" xfId="44"/>
    <cellStyle name="Заголовок 1 3" xfId="83"/>
    <cellStyle name="Заголовок 2 2" xfId="45"/>
    <cellStyle name="Заголовок 2 3" xfId="84"/>
    <cellStyle name="Заголовок 3 2" xfId="46"/>
    <cellStyle name="Заголовок 3 3" xfId="85"/>
    <cellStyle name="Заголовок 4 2" xfId="47"/>
    <cellStyle name="Заголовок 4 3" xfId="86"/>
    <cellStyle name="Итог 2" xfId="48"/>
    <cellStyle name="Итог 3" xfId="87"/>
    <cellStyle name="Итоги" xfId="3"/>
    <cellStyle name="Контрольная ячейка 2" xfId="50"/>
    <cellStyle name="Контрольная ячейка 3" xfId="88"/>
    <cellStyle name="ЛокСмета" xfId="4"/>
    <cellStyle name="ЛокСмета 2" xfId="51"/>
    <cellStyle name="ЛокСмета 3" xfId="89"/>
    <cellStyle name="ЛокСмета 4" xfId="132"/>
    <cellStyle name="Название 2" xfId="52"/>
    <cellStyle name="Название 3" xfId="90"/>
    <cellStyle name="Нейтральный 2" xfId="53"/>
    <cellStyle name="Нейтральный 3" xfId="91"/>
    <cellStyle name="ОбСмета" xfId="5"/>
    <cellStyle name="Обычный" xfId="0" builtinId="0"/>
    <cellStyle name="Обычный 11" xfId="138"/>
    <cellStyle name="Обычный 12" xfId="137"/>
    <cellStyle name="Обычный 13" xfId="139"/>
    <cellStyle name="Обычный 13 2" xfId="151"/>
    <cellStyle name="Обычный 13 3" xfId="155"/>
    <cellStyle name="Обычный 14" xfId="140"/>
    <cellStyle name="Обычный 14 2" xfId="152"/>
    <cellStyle name="Обычный 14 3" xfId="156"/>
    <cellStyle name="Обычный 2" xfId="98"/>
    <cellStyle name="Обычный 2 10" xfId="121"/>
    <cellStyle name="Обычный 2 11" xfId="114"/>
    <cellStyle name="Обычный 2 12" xfId="122"/>
    <cellStyle name="Обычный 2 13" xfId="120"/>
    <cellStyle name="Обычный 2 14" xfId="117"/>
    <cellStyle name="Обычный 2 15" xfId="149"/>
    <cellStyle name="Обычный 2 16" xfId="153"/>
    <cellStyle name="Обычный 2 2" xfId="100"/>
    <cellStyle name="Обычный 2 3" xfId="127"/>
    <cellStyle name="Обычный 2 4" xfId="141"/>
    <cellStyle name="Обычный 2 5" xfId="125"/>
    <cellStyle name="Обычный 2 6" xfId="115"/>
    <cellStyle name="Обычный 2 7" xfId="108"/>
    <cellStyle name="Обычный 2 8" xfId="110"/>
    <cellStyle name="Обычный 2 9" xfId="118"/>
    <cellStyle name="Обычный 3" xfId="99"/>
    <cellStyle name="Обычный 3 10" xfId="145"/>
    <cellStyle name="Обычный 3 11" xfId="124"/>
    <cellStyle name="Обычный 3 12" xfId="104"/>
    <cellStyle name="Обычный 3 13" xfId="113"/>
    <cellStyle name="Обычный 3 14" xfId="147"/>
    <cellStyle name="Обычный 3 15" xfId="150"/>
    <cellStyle name="Обычный 3 16" xfId="154"/>
    <cellStyle name="Обычный 3 2" xfId="128"/>
    <cellStyle name="Обычный 3 3" xfId="142"/>
    <cellStyle name="Обычный 3 4" xfId="134"/>
    <cellStyle name="Обычный 3 5" xfId="146"/>
    <cellStyle name="Обычный 3 6" xfId="119"/>
    <cellStyle name="Обычный 3 7" xfId="109"/>
    <cellStyle name="Обычный 3 8" xfId="105"/>
    <cellStyle name="Обычный 3 9" xfId="112"/>
    <cellStyle name="Обычный 4 10" xfId="101"/>
    <cellStyle name="Обычный 4 11" xfId="106"/>
    <cellStyle name="Обычный 4 12" xfId="111"/>
    <cellStyle name="Обычный 4 13" xfId="116"/>
    <cellStyle name="Обычный 4 14" xfId="148"/>
    <cellStyle name="Обычный 4 2" xfId="129"/>
    <cellStyle name="Обычный 4 3" xfId="143"/>
    <cellStyle name="Обычный 4 4" xfId="107"/>
    <cellStyle name="Обычный 4 5" xfId="102"/>
    <cellStyle name="Обычный 4 6" xfId="126"/>
    <cellStyle name="Обычный 4 7" xfId="103"/>
    <cellStyle name="Обычный 4 8" xfId="123"/>
    <cellStyle name="Обычный 4 9" xfId="144"/>
    <cellStyle name="Обычный 5" xfId="136"/>
    <cellStyle name="Обычный 6" xfId="130"/>
    <cellStyle name="Обычный 7" xfId="133"/>
    <cellStyle name="Обычный 8" xfId="131"/>
    <cellStyle name="Обычный 9" xfId="135"/>
    <cellStyle name="ПеременныеСметы" xfId="6"/>
    <cellStyle name="Плохой 2" xfId="56"/>
    <cellStyle name="Плохой 3" xfId="92"/>
    <cellStyle name="Пояснение 2" xfId="57"/>
    <cellStyle name="Пояснение 3" xfId="93"/>
    <cellStyle name="Примечание 2" xfId="58"/>
    <cellStyle name="Примечание 3" xfId="94"/>
    <cellStyle name="РесСмета" xfId="7"/>
    <cellStyle name="СводкаСтоимРаб" xfId="8"/>
    <cellStyle name="СводРасч" xfId="9"/>
    <cellStyle name="Связанная ячейка 2" xfId="62"/>
    <cellStyle name="Связанная ячейка 3" xfId="95"/>
    <cellStyle name="Список ресурсов" xfId="10"/>
    <cellStyle name="Текст предупреждения 2" xfId="63"/>
    <cellStyle name="Текст предупреждения 3" xfId="96"/>
    <cellStyle name="Титул" xfId="11"/>
    <cellStyle name="Хвост" xfId="12"/>
    <cellStyle name="Хороший 2" xfId="64"/>
    <cellStyle name="Хороший 3" xfId="97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view="pageBreakPreview" zoomScale="80" zoomScaleSheetLayoutView="80" workbookViewId="0">
      <selection activeCell="B10" sqref="B10"/>
    </sheetView>
  </sheetViews>
  <sheetFormatPr defaultRowHeight="12.75" x14ac:dyDescent="0.2"/>
  <cols>
    <col min="1" max="1" width="57.7109375" style="12" customWidth="1"/>
    <col min="2" max="2" width="26.7109375" style="2" customWidth="1"/>
    <col min="3" max="3" width="27" style="17" customWidth="1"/>
    <col min="4" max="4" width="34.42578125" customWidth="1"/>
    <col min="5" max="5" width="33.5703125" customWidth="1"/>
  </cols>
  <sheetData>
    <row r="1" spans="1:5" ht="18.75" x14ac:dyDescent="0.2">
      <c r="A1" s="22" t="s">
        <v>8</v>
      </c>
      <c r="B1" s="22"/>
      <c r="C1" s="22"/>
      <c r="D1" s="22"/>
      <c r="E1" s="22"/>
    </row>
    <row r="2" spans="1:5" ht="18.75" x14ac:dyDescent="0.2">
      <c r="A2" s="22" t="s">
        <v>14</v>
      </c>
      <c r="B2" s="22"/>
      <c r="C2" s="22"/>
      <c r="D2" s="22"/>
      <c r="E2" s="22"/>
    </row>
    <row r="3" spans="1:5" ht="45.75" customHeight="1" x14ac:dyDescent="0.2">
      <c r="A3" s="25" t="s">
        <v>18</v>
      </c>
      <c r="B3" s="25"/>
      <c r="C3" s="25"/>
      <c r="D3" s="25"/>
      <c r="E3" s="25"/>
    </row>
    <row r="5" spans="1:5" ht="18.75" x14ac:dyDescent="0.3">
      <c r="A5" s="23" t="s">
        <v>12</v>
      </c>
      <c r="B5" s="23"/>
      <c r="C5" s="23"/>
      <c r="D5" s="23"/>
      <c r="E5" s="23"/>
    </row>
    <row r="6" spans="1:5" x14ac:dyDescent="0.2">
      <c r="A6" s="24" t="s">
        <v>1</v>
      </c>
      <c r="B6" s="24"/>
      <c r="C6" s="24"/>
      <c r="D6" s="24"/>
      <c r="E6" s="24"/>
    </row>
    <row r="7" spans="1:5" ht="23.25" customHeight="1" x14ac:dyDescent="0.2">
      <c r="A7" s="19" t="s">
        <v>0</v>
      </c>
      <c r="B7" s="19"/>
      <c r="C7" s="19"/>
      <c r="D7" s="19"/>
      <c r="E7" s="19"/>
    </row>
    <row r="8" spans="1:5" s="1" customFormat="1" ht="71.25" customHeight="1" x14ac:dyDescent="0.2">
      <c r="A8" s="10" t="s">
        <v>10</v>
      </c>
      <c r="B8" s="5" t="s">
        <v>7</v>
      </c>
      <c r="C8" s="10" t="s">
        <v>11</v>
      </c>
      <c r="D8" s="5" t="s">
        <v>2</v>
      </c>
      <c r="E8" s="5" t="s">
        <v>3</v>
      </c>
    </row>
    <row r="9" spans="1:5" s="1" customFormat="1" ht="15.75" x14ac:dyDescent="0.2">
      <c r="A9" s="10">
        <v>1</v>
      </c>
      <c r="B9" s="5">
        <v>2</v>
      </c>
      <c r="C9" s="10">
        <v>3</v>
      </c>
      <c r="D9" s="5">
        <v>4</v>
      </c>
      <c r="E9" s="5">
        <v>5</v>
      </c>
    </row>
    <row r="10" spans="1:5" s="1" customFormat="1" ht="63" x14ac:dyDescent="0.2">
      <c r="A10" s="9" t="s">
        <v>16</v>
      </c>
      <c r="B10" s="6">
        <v>193573</v>
      </c>
      <c r="C10" s="14">
        <v>1899397</v>
      </c>
      <c r="D10" s="6">
        <f t="shared" ref="D10:D11" si="0">C10</f>
        <v>1899397</v>
      </c>
      <c r="E10" s="6">
        <f t="shared" ref="E10:E11" si="1">D10</f>
        <v>1899397</v>
      </c>
    </row>
    <row r="11" spans="1:5" s="1" customFormat="1" ht="63" x14ac:dyDescent="0.2">
      <c r="A11" s="9" t="s">
        <v>17</v>
      </c>
      <c r="B11" s="6">
        <v>4701</v>
      </c>
      <c r="C11" s="14">
        <v>37950</v>
      </c>
      <c r="D11" s="6">
        <f t="shared" si="0"/>
        <v>37950</v>
      </c>
      <c r="E11" s="6">
        <f t="shared" si="1"/>
        <v>37950</v>
      </c>
    </row>
    <row r="12" spans="1:5" s="2" customFormat="1" ht="20.25" customHeight="1" x14ac:dyDescent="0.2">
      <c r="A12" s="9" t="s">
        <v>4</v>
      </c>
      <c r="B12" s="6"/>
      <c r="C12" s="14">
        <f>SUM(C10:C11)</f>
        <v>1937347</v>
      </c>
      <c r="D12" s="14">
        <f>SUM(D10:D11)</f>
        <v>1937347</v>
      </c>
      <c r="E12" s="14">
        <f>SUM(E10:E11)</f>
        <v>1937347</v>
      </c>
    </row>
    <row r="13" spans="1:5" s="2" customFormat="1" ht="20.25" customHeight="1" x14ac:dyDescent="0.2">
      <c r="A13" s="9" t="s">
        <v>5</v>
      </c>
      <c r="B13" s="6"/>
      <c r="C13" s="14">
        <f t="shared" ref="C13:D13" si="2">C12*0.18</f>
        <v>348722.45999999996</v>
      </c>
      <c r="D13" s="6">
        <f t="shared" si="2"/>
        <v>348722.45999999996</v>
      </c>
      <c r="E13" s="6">
        <f>E12*0.18</f>
        <v>348722.45999999996</v>
      </c>
    </row>
    <row r="14" spans="1:5" s="3" customFormat="1" ht="20.25" customHeight="1" x14ac:dyDescent="0.2">
      <c r="A14" s="11" t="s">
        <v>6</v>
      </c>
      <c r="B14" s="7"/>
      <c r="C14" s="15">
        <f t="shared" ref="C14:E14" si="3">SUM(C12:C13)</f>
        <v>2286069.46</v>
      </c>
      <c r="D14" s="7">
        <f t="shared" si="3"/>
        <v>2286069.46</v>
      </c>
      <c r="E14" s="7">
        <f t="shared" si="3"/>
        <v>2286069.46</v>
      </c>
    </row>
    <row r="15" spans="1:5" s="1" customFormat="1" x14ac:dyDescent="0.2">
      <c r="A15" s="12"/>
      <c r="B15" s="2"/>
      <c r="C15" s="16"/>
    </row>
    <row r="17" spans="1:5" x14ac:dyDescent="0.2">
      <c r="C17" s="17" t="s">
        <v>9</v>
      </c>
    </row>
    <row r="18" spans="1:5" s="4" customFormat="1" ht="15" x14ac:dyDescent="0.2">
      <c r="A18" s="20" t="s">
        <v>15</v>
      </c>
      <c r="B18" s="20"/>
      <c r="C18" s="20"/>
      <c r="D18" s="20"/>
      <c r="E18" s="20"/>
    </row>
    <row r="19" spans="1:5" s="4" customFormat="1" ht="15" x14ac:dyDescent="0.2">
      <c r="A19" s="13"/>
      <c r="B19" s="8"/>
      <c r="C19" s="18"/>
    </row>
    <row r="20" spans="1:5" s="4" customFormat="1" ht="15" x14ac:dyDescent="0.2">
      <c r="A20" s="13"/>
      <c r="B20" s="8"/>
      <c r="C20" s="18"/>
    </row>
    <row r="21" spans="1:5" s="4" customFormat="1" ht="15" x14ac:dyDescent="0.2">
      <c r="A21" s="21" t="s">
        <v>13</v>
      </c>
      <c r="B21" s="21"/>
      <c r="C21" s="21"/>
      <c r="D21" s="21"/>
      <c r="E21" s="21"/>
    </row>
  </sheetData>
  <mergeCells count="8">
    <mergeCell ref="A7:E7"/>
    <mergeCell ref="A18:E18"/>
    <mergeCell ref="A21:E21"/>
    <mergeCell ref="A1:E1"/>
    <mergeCell ref="A2:E2"/>
    <mergeCell ref="A5:E5"/>
    <mergeCell ref="A6:E6"/>
    <mergeCell ref="A3:E3"/>
  </mergeCells>
  <pageMargins left="0.70866141732283472" right="0.70866141732283472" top="0.74803149606299213" bottom="0.74803149606299213" header="0.31496062992125984" footer="0.31496062992125984"/>
  <pageSetup paperSize="9" scale="4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view="pageBreakPreview" zoomScale="80" zoomScaleSheetLayoutView="80" workbookViewId="0">
      <selection activeCell="I11" sqref="I11"/>
    </sheetView>
  </sheetViews>
  <sheetFormatPr defaultRowHeight="12.75" x14ac:dyDescent="0.2"/>
  <cols>
    <col min="1" max="1" width="57.7109375" style="12" customWidth="1"/>
    <col min="2" max="2" width="26.7109375" style="2" customWidth="1"/>
    <col min="3" max="3" width="27" style="17" customWidth="1"/>
    <col min="4" max="4" width="34.42578125" customWidth="1"/>
    <col min="5" max="5" width="33.5703125" customWidth="1"/>
  </cols>
  <sheetData>
    <row r="1" spans="1:5" ht="18.75" x14ac:dyDescent="0.2">
      <c r="A1" s="22" t="s">
        <v>8</v>
      </c>
      <c r="B1" s="22"/>
      <c r="C1" s="22"/>
      <c r="D1" s="22"/>
      <c r="E1" s="22"/>
    </row>
    <row r="2" spans="1:5" ht="18.75" x14ac:dyDescent="0.2">
      <c r="A2" s="22" t="s">
        <v>21</v>
      </c>
      <c r="B2" s="22"/>
      <c r="C2" s="22"/>
      <c r="D2" s="22"/>
      <c r="E2" s="22"/>
    </row>
    <row r="3" spans="1:5" ht="45.75" customHeight="1" x14ac:dyDescent="0.2">
      <c r="A3" s="25" t="s">
        <v>24</v>
      </c>
      <c r="B3" s="25"/>
      <c r="C3" s="25"/>
      <c r="D3" s="25"/>
      <c r="E3" s="25"/>
    </row>
    <row r="5" spans="1:5" ht="21.75" customHeight="1" x14ac:dyDescent="0.3">
      <c r="A5" s="23" t="s">
        <v>20</v>
      </c>
      <c r="B5" s="23"/>
      <c r="C5" s="23"/>
      <c r="D5" s="23"/>
      <c r="E5" s="23"/>
    </row>
    <row r="6" spans="1:5" x14ac:dyDescent="0.2">
      <c r="A6" s="24" t="s">
        <v>1</v>
      </c>
      <c r="B6" s="24"/>
      <c r="C6" s="24"/>
      <c r="D6" s="24"/>
      <c r="E6" s="24"/>
    </row>
    <row r="7" spans="1:5" ht="23.25" customHeight="1" x14ac:dyDescent="0.2">
      <c r="A7" s="19" t="s">
        <v>0</v>
      </c>
      <c r="B7" s="19"/>
      <c r="C7" s="19"/>
      <c r="D7" s="19"/>
      <c r="E7" s="19"/>
    </row>
    <row r="8" spans="1:5" s="1" customFormat="1" ht="71.25" customHeight="1" x14ac:dyDescent="0.2">
      <c r="A8" s="10" t="s">
        <v>10</v>
      </c>
      <c r="B8" s="5" t="s">
        <v>7</v>
      </c>
      <c r="C8" s="10" t="s">
        <v>11</v>
      </c>
      <c r="D8" s="5" t="s">
        <v>2</v>
      </c>
      <c r="E8" s="5" t="s">
        <v>3</v>
      </c>
    </row>
    <row r="9" spans="1:5" s="1" customFormat="1" ht="15.75" x14ac:dyDescent="0.2">
      <c r="A9" s="10">
        <v>1</v>
      </c>
      <c r="B9" s="5">
        <v>2</v>
      </c>
      <c r="C9" s="10">
        <v>3</v>
      </c>
      <c r="D9" s="5">
        <v>4</v>
      </c>
      <c r="E9" s="5">
        <v>5</v>
      </c>
    </row>
    <row r="10" spans="1:5" s="1" customFormat="1" ht="47.25" x14ac:dyDescent="0.2">
      <c r="A10" s="9" t="s">
        <v>22</v>
      </c>
      <c r="B10" s="6">
        <v>7515</v>
      </c>
      <c r="C10" s="14">
        <v>94173</v>
      </c>
      <c r="D10" s="6">
        <f t="shared" ref="D10" si="0">C10</f>
        <v>94173</v>
      </c>
      <c r="E10" s="6">
        <f t="shared" ref="E10" si="1">D10</f>
        <v>94173</v>
      </c>
    </row>
    <row r="11" spans="1:5" s="1" customFormat="1" ht="31.5" x14ac:dyDescent="0.2">
      <c r="A11" s="9" t="s">
        <v>23</v>
      </c>
      <c r="B11" s="6">
        <v>4221</v>
      </c>
      <c r="C11" s="14">
        <v>52839</v>
      </c>
      <c r="D11" s="6">
        <f t="shared" ref="D11" si="2">C11</f>
        <v>52839</v>
      </c>
      <c r="E11" s="6">
        <f t="shared" ref="E11" si="3">D11</f>
        <v>52839</v>
      </c>
    </row>
    <row r="12" spans="1:5" s="2" customFormat="1" ht="20.25" customHeight="1" x14ac:dyDescent="0.2">
      <c r="A12" s="9" t="s">
        <v>4</v>
      </c>
      <c r="B12" s="6">
        <f>SUM(B10:B11)</f>
        <v>11736</v>
      </c>
      <c r="C12" s="6">
        <f t="shared" ref="C12:E12" si="4">SUM(C10:C11)</f>
        <v>147012</v>
      </c>
      <c r="D12" s="6">
        <f t="shared" si="4"/>
        <v>147012</v>
      </c>
      <c r="E12" s="6">
        <f t="shared" si="4"/>
        <v>147012</v>
      </c>
    </row>
    <row r="13" spans="1:5" s="2" customFormat="1" ht="20.25" customHeight="1" x14ac:dyDescent="0.2">
      <c r="A13" s="9" t="s">
        <v>5</v>
      </c>
      <c r="B13" s="6"/>
      <c r="C13" s="14">
        <f t="shared" ref="C13:D13" si="5">C12*0.18</f>
        <v>26462.16</v>
      </c>
      <c r="D13" s="6">
        <f t="shared" si="5"/>
        <v>26462.16</v>
      </c>
      <c r="E13" s="6">
        <f>E12*0.18</f>
        <v>26462.16</v>
      </c>
    </row>
    <row r="14" spans="1:5" s="3" customFormat="1" ht="20.25" customHeight="1" x14ac:dyDescent="0.2">
      <c r="A14" s="11" t="s">
        <v>6</v>
      </c>
      <c r="B14" s="7"/>
      <c r="C14" s="15">
        <f t="shared" ref="C14:E14" si="6">SUM(C12:C13)</f>
        <v>173474.16</v>
      </c>
      <c r="D14" s="7">
        <f t="shared" si="6"/>
        <v>173474.16</v>
      </c>
      <c r="E14" s="7">
        <f t="shared" si="6"/>
        <v>173474.16</v>
      </c>
    </row>
    <row r="15" spans="1:5" s="1" customFormat="1" x14ac:dyDescent="0.2">
      <c r="A15" s="12"/>
      <c r="B15" s="2"/>
      <c r="C15" s="16"/>
    </row>
    <row r="17" spans="1:5" x14ac:dyDescent="0.2">
      <c r="C17" s="17" t="s">
        <v>9</v>
      </c>
    </row>
    <row r="18" spans="1:5" s="4" customFormat="1" ht="15" x14ac:dyDescent="0.2">
      <c r="A18" s="20" t="s">
        <v>19</v>
      </c>
      <c r="B18" s="20"/>
      <c r="C18" s="20"/>
      <c r="D18" s="20"/>
      <c r="E18" s="20"/>
    </row>
    <row r="19" spans="1:5" s="4" customFormat="1" ht="15" x14ac:dyDescent="0.2">
      <c r="A19" s="13"/>
      <c r="B19" s="8"/>
      <c r="C19" s="18"/>
    </row>
    <row r="20" spans="1:5" s="4" customFormat="1" ht="15" x14ac:dyDescent="0.2">
      <c r="A20" s="13"/>
      <c r="B20" s="8"/>
      <c r="C20" s="18"/>
    </row>
    <row r="21" spans="1:5" s="4" customFormat="1" ht="15" x14ac:dyDescent="0.2">
      <c r="A21" s="21" t="s">
        <v>13</v>
      </c>
      <c r="B21" s="21"/>
      <c r="C21" s="21"/>
      <c r="D21" s="21"/>
      <c r="E21" s="21"/>
    </row>
  </sheetData>
  <mergeCells count="8">
    <mergeCell ref="A18:E18"/>
    <mergeCell ref="A21:E21"/>
    <mergeCell ref="A1:E1"/>
    <mergeCell ref="A2:E2"/>
    <mergeCell ref="A3:E3"/>
    <mergeCell ref="A5:E5"/>
    <mergeCell ref="A6:E6"/>
    <mergeCell ref="A7:E7"/>
  </mergeCells>
  <pageMargins left="0.70866141732283472" right="0.70866141732283472" top="0.74803149606299213" bottom="0.74803149606299213" header="0.31496062992125984" footer="0.31496062992125984"/>
  <pageSetup paperSize="9" scale="4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Корректировка Гаврлова</vt:lpstr>
      <vt:lpstr>'Корректировка Гаврлова'!Область_печати</vt:lpstr>
      <vt:lpstr>Лист1!Область_печати</vt:lpstr>
    </vt:vector>
  </TitlesOfParts>
  <Company>Центр "Гранд"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нета</cp:lastModifiedBy>
  <cp:lastPrinted>2015-06-05T03:27:49Z</cp:lastPrinted>
  <dcterms:created xsi:type="dcterms:W3CDTF">2004-03-31T11:09:00Z</dcterms:created>
  <dcterms:modified xsi:type="dcterms:W3CDTF">2015-10-07T08:13:24Z</dcterms:modified>
</cp:coreProperties>
</file>